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CR\结膜与翼状胬肉\"/>
    </mc:Choice>
  </mc:AlternateContent>
  <xr:revisionPtr revIDLastSave="0" documentId="13_ncr:1_{99C4327D-8AA2-4DC4-B508-99BEA37F0059}" xr6:coauthVersionLast="47" xr6:coauthVersionMax="47" xr10:uidLastSave="{00000000-0000-0000-0000-000000000000}"/>
  <bookViews>
    <workbookView xWindow="-98" yWindow="-98" windowWidth="19396" windowHeight="11475" xr2:uid="{7F3124F1-0A40-4D9C-AB88-168E00DF15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1" l="1"/>
  <c r="M19" i="1"/>
  <c r="M20" i="1"/>
  <c r="M21" i="1"/>
  <c r="M22" i="1"/>
  <c r="M17" i="1"/>
  <c r="M11" i="1"/>
  <c r="M12" i="1"/>
  <c r="M13" i="1"/>
  <c r="M14" i="1"/>
  <c r="M15" i="1"/>
  <c r="M10" i="1"/>
  <c r="M4" i="1"/>
  <c r="M5" i="1"/>
  <c r="M6" i="1"/>
  <c r="M7" i="1"/>
  <c r="M8" i="1"/>
  <c r="M3" i="1"/>
  <c r="L18" i="1"/>
  <c r="L19" i="1"/>
  <c r="L20" i="1"/>
  <c r="L21" i="1"/>
  <c r="L22" i="1"/>
  <c r="L17" i="1"/>
  <c r="L11" i="1"/>
  <c r="L12" i="1"/>
  <c r="L13" i="1"/>
  <c r="L14" i="1"/>
  <c r="L15" i="1"/>
  <c r="L10" i="1"/>
  <c r="L4" i="1"/>
  <c r="L5" i="1"/>
  <c r="L6" i="1"/>
  <c r="L7" i="1"/>
  <c r="L8" i="1"/>
  <c r="L3" i="1"/>
  <c r="K17" i="1"/>
  <c r="K10" i="1"/>
  <c r="K3" i="1"/>
  <c r="J21" i="1"/>
  <c r="J22" i="1"/>
  <c r="J20" i="1"/>
  <c r="J18" i="1"/>
  <c r="J19" i="1"/>
  <c r="J17" i="1"/>
  <c r="J14" i="1"/>
  <c r="J15" i="1"/>
  <c r="J13" i="1"/>
  <c r="J11" i="1"/>
  <c r="J12" i="1"/>
  <c r="J10" i="1"/>
  <c r="J7" i="1"/>
  <c r="J8" i="1"/>
  <c r="J6" i="1"/>
  <c r="J4" i="1"/>
  <c r="J5" i="1"/>
  <c r="J3" i="1"/>
  <c r="D6" i="1"/>
  <c r="D3" i="1"/>
</calcChain>
</file>

<file path=xl/sharedStrings.xml><?xml version="1.0" encoding="utf-8"?>
<sst xmlns="http://schemas.openxmlformats.org/spreadsheetml/2006/main" count="61" uniqueCount="16">
  <si>
    <t>样本名字</t>
    <phoneticPr fontId="1" type="noConversion"/>
  </si>
  <si>
    <t>control</t>
    <phoneticPr fontId="1" type="noConversion"/>
  </si>
  <si>
    <t>pterygium</t>
    <phoneticPr fontId="1" type="noConversion"/>
  </si>
  <si>
    <t>内参基因</t>
    <phoneticPr fontId="1" type="noConversion"/>
  </si>
  <si>
    <t>基因名字</t>
    <phoneticPr fontId="1" type="noConversion"/>
  </si>
  <si>
    <t>CT值</t>
    <phoneticPr fontId="1" type="noConversion"/>
  </si>
  <si>
    <t>内参CT值均值</t>
    <phoneticPr fontId="1" type="noConversion"/>
  </si>
  <si>
    <t>β-actin</t>
    <phoneticPr fontId="1" type="noConversion"/>
  </si>
  <si>
    <t>目的基因</t>
    <phoneticPr fontId="1" type="noConversion"/>
  </si>
  <si>
    <t>P53</t>
    <phoneticPr fontId="1" type="noConversion"/>
  </si>
  <si>
    <t>TGF-β1</t>
    <phoneticPr fontId="1" type="noConversion"/>
  </si>
  <si>
    <t>mtor</t>
    <phoneticPr fontId="1" type="noConversion"/>
  </si>
  <si>
    <t>ΔCT=目的基因CT-内参CT均值</t>
    <phoneticPr fontId="1" type="noConversion"/>
  </si>
  <si>
    <t>平均值</t>
    <phoneticPr fontId="1" type="noConversion"/>
  </si>
  <si>
    <t>ΔΔCT=目的基因ΔCT-对照组ΔCT</t>
    <phoneticPr fontId="1" type="noConversion"/>
  </si>
  <si>
    <t>2-*ΔΔCT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</si>
</sst>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724D-E4D4-4F76-9427-695EA269AF84}">
  <dimension ref="A1:M22"/>
  <sheetViews>
    <sheetView tabSelected="1" topLeftCell="B1" workbookViewId="0">
      <selection activeCell="N2" sqref="N2:N24"/>
    </sheetView>
  </sheetViews>
  <sheetFormatPr defaultRowHeight="13.9" x14ac:dyDescent="0.4"/>
  <cols>
    <col min="10" max="10" width="28.6640625" customWidth="1"/>
    <col min="11" max="11" width="9.46484375" customWidth="1"/>
    <col min="12" max="12" width="30.33203125" customWidth="1"/>
  </cols>
  <sheetData>
    <row r="1" spans="1:13" x14ac:dyDescent="0.4">
      <c r="A1" s="2" t="s">
        <v>3</v>
      </c>
      <c r="B1" s="2"/>
      <c r="C1" s="2"/>
      <c r="D1" s="2"/>
      <c r="G1" s="2" t="s">
        <v>8</v>
      </c>
      <c r="H1" s="2"/>
      <c r="I1" s="2"/>
      <c r="J1" s="2"/>
    </row>
    <row r="2" spans="1:13" x14ac:dyDescent="0.4">
      <c r="A2" t="s">
        <v>0</v>
      </c>
      <c r="B2" t="s">
        <v>4</v>
      </c>
      <c r="C2" t="s">
        <v>5</v>
      </c>
      <c r="D2" t="s">
        <v>6</v>
      </c>
      <c r="G2" t="s">
        <v>0</v>
      </c>
      <c r="H2" t="s">
        <v>4</v>
      </c>
      <c r="I2" t="s">
        <v>5</v>
      </c>
      <c r="J2" t="s">
        <v>12</v>
      </c>
      <c r="K2" s="1" t="s">
        <v>13</v>
      </c>
      <c r="L2" t="s">
        <v>14</v>
      </c>
      <c r="M2" t="s">
        <v>15</v>
      </c>
    </row>
    <row r="3" spans="1:13" x14ac:dyDescent="0.4">
      <c r="A3" t="s">
        <v>1</v>
      </c>
      <c r="B3" t="s">
        <v>7</v>
      </c>
      <c r="C3">
        <v>18.79</v>
      </c>
      <c r="D3">
        <f>AVERAGE(C3:C5)</f>
        <v>18.746666666666666</v>
      </c>
      <c r="G3" t="s">
        <v>1</v>
      </c>
      <c r="H3" t="s">
        <v>9</v>
      </c>
      <c r="I3">
        <v>24.12</v>
      </c>
      <c r="J3">
        <f>I3-18.74667</f>
        <v>5.3733299999999993</v>
      </c>
      <c r="K3">
        <f>AVERAGE(J3:J5)</f>
        <v>5.5599966666666658</v>
      </c>
      <c r="L3">
        <f>J3-5.559997</f>
        <v>-0.1866670000000008</v>
      </c>
      <c r="M3">
        <f>POWER(2,-L3)</f>
        <v>1.1381312975519593</v>
      </c>
    </row>
    <row r="4" spans="1:13" x14ac:dyDescent="0.4">
      <c r="A4" t="s">
        <v>1</v>
      </c>
      <c r="B4" t="s">
        <v>7</v>
      </c>
      <c r="C4">
        <v>18.95</v>
      </c>
      <c r="G4" t="s">
        <v>1</v>
      </c>
      <c r="H4" t="s">
        <v>9</v>
      </c>
      <c r="I4">
        <v>24.3</v>
      </c>
      <c r="J4">
        <f t="shared" ref="J4:J5" si="0">I4-18.74667</f>
        <v>5.553329999999999</v>
      </c>
      <c r="L4">
        <f t="shared" ref="L4:L8" si="1">J4-5.559997</f>
        <v>-6.6670000000010887E-3</v>
      </c>
      <c r="M4">
        <f t="shared" ref="M4:M8" si="2">POWER(2,-L4)</f>
        <v>1.0046319065212856</v>
      </c>
    </row>
    <row r="5" spans="1:13" x14ac:dyDescent="0.4">
      <c r="A5" t="s">
        <v>1</v>
      </c>
      <c r="B5" t="s">
        <v>7</v>
      </c>
      <c r="C5">
        <v>18.5</v>
      </c>
      <c r="G5" t="s">
        <v>1</v>
      </c>
      <c r="H5" t="s">
        <v>9</v>
      </c>
      <c r="I5">
        <v>24.5</v>
      </c>
      <c r="J5">
        <f t="shared" si="0"/>
        <v>5.7533299999999983</v>
      </c>
      <c r="L5">
        <f t="shared" si="1"/>
        <v>0.1933329999999982</v>
      </c>
      <c r="M5">
        <f t="shared" si="2"/>
        <v>0.87458287212736474</v>
      </c>
    </row>
    <row r="6" spans="1:13" x14ac:dyDescent="0.4">
      <c r="A6" t="s">
        <v>2</v>
      </c>
      <c r="B6" t="s">
        <v>7</v>
      </c>
      <c r="C6">
        <v>18.39</v>
      </c>
      <c r="D6">
        <f>AVERAGE(C6:C8)</f>
        <v>18.496666666666666</v>
      </c>
      <c r="G6" t="s">
        <v>2</v>
      </c>
      <c r="H6" t="s">
        <v>9</v>
      </c>
      <c r="I6">
        <v>23.27</v>
      </c>
      <c r="J6">
        <f>I6-18.49667</f>
        <v>4.7733299999999979</v>
      </c>
      <c r="L6">
        <f t="shared" si="1"/>
        <v>-0.78666700000000223</v>
      </c>
      <c r="M6">
        <f t="shared" si="2"/>
        <v>1.7250844625634816</v>
      </c>
    </row>
    <row r="7" spans="1:13" x14ac:dyDescent="0.4">
      <c r="A7" t="s">
        <v>2</v>
      </c>
      <c r="B7" t="s">
        <v>7</v>
      </c>
      <c r="C7">
        <v>18.57</v>
      </c>
      <c r="G7" t="s">
        <v>2</v>
      </c>
      <c r="H7" t="s">
        <v>9</v>
      </c>
      <c r="I7">
        <v>23.45</v>
      </c>
      <c r="J7">
        <f t="shared" ref="J7:J8" si="3">I7-18.49667</f>
        <v>4.9533299999999976</v>
      </c>
      <c r="L7">
        <f t="shared" si="1"/>
        <v>-0.60666700000000251</v>
      </c>
      <c r="M7">
        <f t="shared" si="2"/>
        <v>1.5227372239592396</v>
      </c>
    </row>
    <row r="8" spans="1:13" x14ac:dyDescent="0.4">
      <c r="A8" t="s">
        <v>2</v>
      </c>
      <c r="B8" t="s">
        <v>7</v>
      </c>
      <c r="C8">
        <v>18.53</v>
      </c>
      <c r="G8" t="s">
        <v>2</v>
      </c>
      <c r="H8" t="s">
        <v>9</v>
      </c>
      <c r="I8">
        <v>23.17</v>
      </c>
      <c r="J8">
        <f t="shared" si="3"/>
        <v>4.67333</v>
      </c>
      <c r="L8">
        <f t="shared" si="1"/>
        <v>-0.88666700000000009</v>
      </c>
      <c r="M8">
        <f t="shared" si="2"/>
        <v>1.8488997476092204</v>
      </c>
    </row>
    <row r="10" spans="1:13" x14ac:dyDescent="0.4">
      <c r="G10" t="s">
        <v>1</v>
      </c>
      <c r="H10" t="s">
        <v>10</v>
      </c>
      <c r="I10">
        <v>21.15</v>
      </c>
      <c r="J10">
        <f>I10-18.74667</f>
        <v>2.4033299999999969</v>
      </c>
      <c r="K10">
        <f>AVERAGE(J10:J12)</f>
        <v>2.4599966666666653</v>
      </c>
      <c r="L10">
        <f>J10-2.459997</f>
        <v>-5.6667000000003132E-2</v>
      </c>
      <c r="M10">
        <f>POWER(2,-L10)</f>
        <v>1.0400601741933779</v>
      </c>
    </row>
    <row r="11" spans="1:13" x14ac:dyDescent="0.4">
      <c r="G11" t="s">
        <v>1</v>
      </c>
      <c r="H11" t="s">
        <v>10</v>
      </c>
      <c r="I11">
        <v>21.37</v>
      </c>
      <c r="J11">
        <f t="shared" ref="J11:J12" si="4">I11-18.74667</f>
        <v>2.6233299999999993</v>
      </c>
      <c r="L11">
        <f t="shared" ref="L11:L15" si="5">J11-2.459997</f>
        <v>0.16333299999999928</v>
      </c>
      <c r="M11">
        <f t="shared" ref="M11:M15" si="6">POWER(2,-L11)</f>
        <v>0.89295971737786239</v>
      </c>
    </row>
    <row r="12" spans="1:13" x14ac:dyDescent="0.4">
      <c r="G12" t="s">
        <v>1</v>
      </c>
      <c r="H12" t="s">
        <v>10</v>
      </c>
      <c r="I12">
        <v>21.1</v>
      </c>
      <c r="J12">
        <f t="shared" si="4"/>
        <v>2.3533299999999997</v>
      </c>
      <c r="L12">
        <f t="shared" si="5"/>
        <v>-0.10666700000000029</v>
      </c>
      <c r="M12">
        <f t="shared" si="6"/>
        <v>1.0767378170267552</v>
      </c>
    </row>
    <row r="13" spans="1:13" x14ac:dyDescent="0.4">
      <c r="G13" t="s">
        <v>2</v>
      </c>
      <c r="H13" t="s">
        <v>10</v>
      </c>
      <c r="I13">
        <v>19.05</v>
      </c>
      <c r="J13">
        <f>I13-18.49667</f>
        <v>0.55332999999999899</v>
      </c>
      <c r="L13">
        <f t="shared" si="5"/>
        <v>-1.906667000000001</v>
      </c>
      <c r="M13">
        <f t="shared" si="6"/>
        <v>3.7494188525395247</v>
      </c>
    </row>
    <row r="14" spans="1:13" x14ac:dyDescent="0.4">
      <c r="G14" t="s">
        <v>2</v>
      </c>
      <c r="H14" t="s">
        <v>10</v>
      </c>
      <c r="I14">
        <v>19.21</v>
      </c>
      <c r="J14">
        <f t="shared" ref="J14:J15" si="7">I14-18.49667</f>
        <v>0.71332999999999913</v>
      </c>
      <c r="L14">
        <f t="shared" si="5"/>
        <v>-1.7466670000000009</v>
      </c>
      <c r="M14">
        <f t="shared" si="6"/>
        <v>3.3558238744328648</v>
      </c>
    </row>
    <row r="15" spans="1:13" x14ac:dyDescent="0.4">
      <c r="G15" t="s">
        <v>2</v>
      </c>
      <c r="H15" t="s">
        <v>10</v>
      </c>
      <c r="I15">
        <v>19.59</v>
      </c>
      <c r="J15">
        <f t="shared" si="7"/>
        <v>1.0933299999999981</v>
      </c>
      <c r="L15">
        <f t="shared" si="5"/>
        <v>-1.3666670000000019</v>
      </c>
      <c r="M15">
        <f t="shared" si="6"/>
        <v>2.5787412126948261</v>
      </c>
    </row>
    <row r="17" spans="7:13" x14ac:dyDescent="0.4">
      <c r="G17" t="s">
        <v>1</v>
      </c>
      <c r="H17" t="s">
        <v>11</v>
      </c>
      <c r="I17">
        <v>22.02</v>
      </c>
      <c r="J17">
        <f>I17-18.74667</f>
        <v>3.2733299999999979</v>
      </c>
      <c r="K17">
        <f>AVERAGE(J17:J19)</f>
        <v>3.6166633333333316</v>
      </c>
      <c r="L17">
        <f>J17-3.616663</f>
        <v>-0.34333300000000211</v>
      </c>
      <c r="M17">
        <f>POWER(2,-L17)</f>
        <v>1.2686842006966064</v>
      </c>
    </row>
    <row r="18" spans="7:13" x14ac:dyDescent="0.4">
      <c r="G18" t="s">
        <v>1</v>
      </c>
      <c r="H18" t="s">
        <v>11</v>
      </c>
      <c r="I18">
        <v>22.2</v>
      </c>
      <c r="J18">
        <f t="shared" ref="J18:J19" si="8">I18-18.74667</f>
        <v>3.4533299999999976</v>
      </c>
      <c r="L18">
        <f t="shared" ref="L18:L22" si="9">J18-3.616663</f>
        <v>-0.16333300000000239</v>
      </c>
      <c r="M18">
        <f t="shared" ref="M18:M22" si="10">POWER(2,-L18)</f>
        <v>1.1198713453015092</v>
      </c>
    </row>
    <row r="19" spans="7:13" x14ac:dyDescent="0.4">
      <c r="G19" t="s">
        <v>1</v>
      </c>
      <c r="H19" t="s">
        <v>11</v>
      </c>
      <c r="I19">
        <v>22.87</v>
      </c>
      <c r="J19">
        <f t="shared" si="8"/>
        <v>4.1233299999999993</v>
      </c>
      <c r="L19">
        <f t="shared" si="9"/>
        <v>0.50666699999999931</v>
      </c>
      <c r="M19">
        <f t="shared" si="10"/>
        <v>0.7038466293938741</v>
      </c>
    </row>
    <row r="20" spans="7:13" x14ac:dyDescent="0.4">
      <c r="G20" t="s">
        <v>2</v>
      </c>
      <c r="H20" t="s">
        <v>11</v>
      </c>
      <c r="I20">
        <v>21.49</v>
      </c>
      <c r="J20">
        <f>I20-18.49667</f>
        <v>2.9933299999999967</v>
      </c>
      <c r="L20">
        <f t="shared" si="9"/>
        <v>-0.62333300000000325</v>
      </c>
      <c r="M20">
        <f t="shared" si="10"/>
        <v>1.5404298663986395</v>
      </c>
    </row>
    <row r="21" spans="7:13" x14ac:dyDescent="0.4">
      <c r="G21" t="s">
        <v>2</v>
      </c>
      <c r="H21" t="s">
        <v>11</v>
      </c>
      <c r="I21">
        <v>21.61</v>
      </c>
      <c r="J21">
        <f t="shared" ref="J21:J22" si="11">I21-18.49667</f>
        <v>3.1133299999999977</v>
      </c>
      <c r="L21">
        <f t="shared" si="9"/>
        <v>-0.50333300000000225</v>
      </c>
      <c r="M21">
        <f t="shared" si="10"/>
        <v>1.4174845397137534</v>
      </c>
    </row>
    <row r="22" spans="7:13" x14ac:dyDescent="0.4">
      <c r="G22" t="s">
        <v>2</v>
      </c>
      <c r="H22" t="s">
        <v>11</v>
      </c>
      <c r="I22">
        <v>21.58</v>
      </c>
      <c r="J22">
        <f t="shared" si="11"/>
        <v>3.0833299999999966</v>
      </c>
      <c r="L22">
        <f t="shared" si="9"/>
        <v>-0.53333300000000339</v>
      </c>
      <c r="M22">
        <f t="shared" si="10"/>
        <v>1.4472689030502228</v>
      </c>
    </row>
  </sheetData>
  <mergeCells count="2">
    <mergeCell ref="A1:D1"/>
    <mergeCell ref="G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2024-04-18T02:39:12Z</dcterms:created>
  <dcterms:modified xsi:type="dcterms:W3CDTF">2024-04-18T04:57:26Z</dcterms:modified>
</cp:coreProperties>
</file>